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115" windowHeight="120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5621"/>
</workbook>
</file>

<file path=xl/calcChain.xml><?xml version="1.0" encoding="utf-8"?>
<calcChain xmlns="http://schemas.openxmlformats.org/spreadsheetml/2006/main">
  <c r="F12" i="1" l="1"/>
  <c r="G12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3" i="1"/>
  <c r="G3" i="1" s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<sst xmlns="http://schemas.openxmlformats.org/spreadsheetml/2006/main" count="90" uniqueCount="45">
  <si>
    <t xml:space="preserve"> </t>
  </si>
  <si>
    <t>STT</t>
  </si>
  <si>
    <t>Mã hàng</t>
  </si>
  <si>
    <t>Tên hàng</t>
  </si>
  <si>
    <t>Nhập-Xuất</t>
  </si>
  <si>
    <t>Số lượng</t>
  </si>
  <si>
    <t>Đơn giá</t>
  </si>
  <si>
    <t xml:space="preserve">Thành tiền 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</si>
  <si>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</si>
  <si>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</si>
  <si>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</si>
  <si>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</si>
  <si>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</si>
  <si>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</si>
  <si>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</si>
  <si>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</si>
  <si>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</si>
  <si>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</si>
  <si>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</si>
  <si>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 xml:space="preserve">N </t>
  </si>
  <si>
    <t>N</t>
  </si>
  <si>
    <t>Bảng Nhập Xuất Hàng Hóa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</si>
  <si>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</si>
  <si>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</si>
  <si>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</si>
  <si>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</si>
  <si>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</si>
  <si>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</si>
  <si>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</si>
  <si>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</si>
  <si>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</si>
  <si>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</si>
  <si>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Danh mục hàng</t>
  </si>
  <si>
    <t xml:space="preserve">MÃ </t>
  </si>
  <si>
    <t>TÊN HÀNG</t>
  </si>
  <si>
    <t>CP</t>
  </si>
  <si>
    <t>MO</t>
  </si>
  <si>
    <t>KB</t>
  </si>
  <si>
    <t>CPU</t>
  </si>
  <si>
    <t>MONITOR</t>
  </si>
  <si>
    <t>KEYBOARD</t>
  </si>
  <si>
    <t>BẢNG ĐƠN GIÁ</t>
  </si>
  <si>
    <t>MÃ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</si>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</sst>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VND]\ #,##0.000_);\([$VND]\ #,##0.000\)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167" fontId="1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Sheet1!$D$16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Sheet1!$E$15:$G$15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Sheet1!$D$17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Sheet1!$E$15:$G$15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150592"/>
        <c:axId val="149469376"/>
      </c:barChart>
      <c:catAx>
        <c:axId val="55150592"/>
        <c:scaling>
          <c:orientation val="minMax"/>
        </c:scaling>
        <c:delete val="0"/>
        <c:axPos val="b"/>
        <c:majorTickMark val="out"/>
        <c:minorTickMark val="none"/>
        <c:tickLblPos val="nextTo"/>
        <c:crossAx val="149469376"/>
        <c:crosses val="autoZero"/>
        <c:auto val="1"/>
        <c:lblAlgn val="ctr"/>
        <c:lblOffset val="100"/>
        <c:noMultiLvlLbl val="0"/>
      </c:catAx>
      <c:valAx>
        <c:axId val="149469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15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200024</xdr:rowOff>
    </xdr:from>
    <xdr:to>
      <xdr:col>15</xdr:col>
      <xdr:colOff>323850</xdr:colOff>
      <xdr:row>13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F3" sqref="F3"/>
    </sheetView>
  </sheetViews>
  <sheetFormatPr defaultRowHeight="15" x14ac:dyDescent="0.25"/>
  <cols>
    <col min="1" max="1" width="9.42578125" customWidth="1"/>
    <col min="2" max="2" width="15.140625" customWidth="1"/>
    <col min="3" max="3" width="12.85546875" customWidth="1"/>
    <col min="4" max="4" width="13.7109375" customWidth="1"/>
    <col min="5" max="5" width="11.42578125" customWidth="1"/>
    <col min="6" max="6" width="17.85546875" customWidth="1"/>
    <col min="7" max="7" width="13.42578125" customWidth="1"/>
  </cols>
  <sheetData>
    <row r="1" spans="1:13" ht="16.5" x14ac:dyDescent="0.25">
      <c r="A1" s="5" t="s">
        <v>21</v>
      </c>
      <c r="B1" s="5"/>
      <c r="C1" s="5"/>
      <c r="D1" s="5"/>
      <c r="E1" s="5"/>
      <c r="F1" s="5"/>
      <c r="G1" s="5"/>
      <c r="M1" t="s">
        <v>0</v>
      </c>
    </row>
    <row r="2" spans="1:13" ht="16.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3" ht="16.5" x14ac:dyDescent="0.25">
      <c r="A3" s="2" t="s">
        <v>22</v>
      </c>
      <c r="B3" s="1" t="s">
        <v>8</v>
      </c>
      <c r="C3" s="1" t="str">
        <f>VLOOKUP(LEFT(B3,2),$A$15:$B$18,2,0)</f>
        <v>MONITOR</v>
      </c>
      <c r="D3" s="1" t="s">
        <v>19</v>
      </c>
      <c r="E3" s="1">
        <v>9</v>
      </c>
      <c r="F3" s="12">
        <f>HLOOKUP(LEFT(B3,2),$D$15:$G$17,2,0)</f>
        <v>200</v>
      </c>
      <c r="G3" s="1">
        <f>E3*F3</f>
        <v>1800</v>
      </c>
    </row>
    <row r="4" spans="1:13" ht="16.5" x14ac:dyDescent="0.25">
      <c r="A4" s="2" t="s">
        <v>23</v>
      </c>
      <c r="B4" s="1" t="s">
        <v>9</v>
      </c>
      <c r="C4" s="1" t="str">
        <f>VLOOKUP(LEFT(B4,2),$A$15:$B$18,2,0)</f>
        <v>CPU</v>
      </c>
      <c r="D4" s="1" t="s">
        <v>18</v>
      </c>
      <c r="E4" s="1">
        <v>1</v>
      </c>
      <c r="F4" s="12">
        <f>HLOOKUP(LEFT(B4,2),$D$15:$G$17,2,0)</f>
        <v>1165</v>
      </c>
      <c r="G4" s="1">
        <f>E4*F4</f>
        <v>1165</v>
      </c>
    </row>
    <row r="5" spans="1:13" ht="16.5" x14ac:dyDescent="0.25">
      <c r="A5" s="2" t="s">
        <v>24</v>
      </c>
      <c r="B5" s="1" t="s">
        <v>10</v>
      </c>
      <c r="C5" s="1" t="str">
        <f>VLOOKUP(LEFT(B5,2),$A$15:$B$18,2,0)</f>
        <v>KEYBOARD</v>
      </c>
      <c r="D5" s="1" t="s">
        <v>18</v>
      </c>
      <c r="E5" s="1">
        <v>14</v>
      </c>
      <c r="F5" s="12">
        <f>HLOOKUP(LEFT(B5,2),$D$15:$G$17,2,0)</f>
        <v>15</v>
      </c>
      <c r="G5" s="1">
        <f>E5*F5</f>
        <v>210</v>
      </c>
    </row>
    <row r="6" spans="1:13" ht="16.5" x14ac:dyDescent="0.25">
      <c r="A6" s="2" t="s">
        <v>25</v>
      </c>
      <c r="B6" s="1" t="s">
        <v>11</v>
      </c>
      <c r="C6" s="1" t="str">
        <f>VLOOKUP(LEFT(B6,2),$A$15:$B$18,2,0)</f>
        <v>CPU</v>
      </c>
      <c r="D6" s="1" t="s">
        <v>20</v>
      </c>
      <c r="E6" s="1">
        <v>5</v>
      </c>
      <c r="F6" s="12">
        <f>HLOOKUP(LEFT(B6,2),$D$15:$G$17,2,0)</f>
        <v>1165</v>
      </c>
      <c r="G6" s="1">
        <f>E6*F6</f>
        <v>5825</v>
      </c>
    </row>
    <row r="7" spans="1:13" ht="16.5" x14ac:dyDescent="0.25">
      <c r="A7" s="2" t="s">
        <v>26</v>
      </c>
      <c r="B7" s="1" t="s">
        <v>12</v>
      </c>
      <c r="C7" s="1" t="str">
        <f>VLOOKUP(LEFT(B7,2),$A$15:$B$18,2,0)</f>
        <v>MONITOR</v>
      </c>
      <c r="D7" s="1" t="s">
        <v>18</v>
      </c>
      <c r="E7" s="1">
        <v>2</v>
      </c>
      <c r="F7" s="12">
        <f>HLOOKUP(LEFT(B7,2),$D$15:$G$17,2,0)</f>
        <v>200</v>
      </c>
      <c r="G7" s="1">
        <f>E7*F7</f>
        <v>400</v>
      </c>
    </row>
    <row r="8" spans="1:13" ht="16.5" x14ac:dyDescent="0.25">
      <c r="A8" s="2" t="s">
        <v>27</v>
      </c>
      <c r="B8" s="1" t="s">
        <v>13</v>
      </c>
      <c r="C8" s="1" t="str">
        <f>VLOOKUP(LEFT(B8,2),$A$15:$B$18,2,0)</f>
        <v>CPU</v>
      </c>
      <c r="D8" s="1" t="s">
        <v>18</v>
      </c>
      <c r="E8" s="1">
        <v>4</v>
      </c>
      <c r="F8" s="12">
        <f>HLOOKUP(LEFT(B8,2),$D$15:$G$17,2,0)</f>
        <v>1165</v>
      </c>
      <c r="G8" s="1">
        <f>E8*F8</f>
        <v>4660</v>
      </c>
    </row>
    <row r="9" spans="1:13" ht="16.5" x14ac:dyDescent="0.25">
      <c r="A9" s="2" t="s">
        <v>28</v>
      </c>
      <c r="B9" s="1" t="s">
        <v>14</v>
      </c>
      <c r="C9" s="1" t="str">
        <f>VLOOKUP(LEFT(B9,2),$A$15:$B$18,2,0)</f>
        <v>KEYBOARD</v>
      </c>
      <c r="D9" s="1" t="s">
        <v>20</v>
      </c>
      <c r="E9" s="1">
        <v>3</v>
      </c>
      <c r="F9" s="12">
        <f>HLOOKUP(LEFT(B9,2),$D$15:$G$17,2,0)</f>
        <v>15</v>
      </c>
      <c r="G9" s="1">
        <f>E9*F9</f>
        <v>45</v>
      </c>
    </row>
    <row r="10" spans="1:13" ht="16.5" x14ac:dyDescent="0.25">
      <c r="A10" s="2" t="s">
        <v>29</v>
      </c>
      <c r="B10" s="1" t="s">
        <v>15</v>
      </c>
      <c r="C10" s="1" t="str">
        <f>VLOOKUP(LEFT(B10,2),$A$15:$B$18,2,0)</f>
        <v>MONITOR</v>
      </c>
      <c r="D10" s="1" t="s">
        <v>18</v>
      </c>
      <c r="E10" s="1">
        <v>15</v>
      </c>
      <c r="F10" s="12">
        <f>HLOOKUP(LEFT(B10,2),$D$15:$G$17,2,0)</f>
        <v>200</v>
      </c>
      <c r="G10" s="1">
        <f>E10*F10</f>
        <v>3000</v>
      </c>
    </row>
    <row r="11" spans="1:13" ht="16.5" x14ac:dyDescent="0.25">
      <c r="A11" s="2" t="s">
        <v>30</v>
      </c>
      <c r="B11" s="1" t="s">
        <v>16</v>
      </c>
      <c r="C11" s="1" t="str">
        <f>VLOOKUP(LEFT(B11,2),$A$15:$B$18,2,0)</f>
        <v>KEYBOARD</v>
      </c>
      <c r="D11" s="1" t="s">
        <v>18</v>
      </c>
      <c r="E11" s="1">
        <v>4</v>
      </c>
      <c r="F11" s="12">
        <f>HLOOKUP(LEFT(B11,2),$D$15:$G$17,2,0)</f>
        <v>15</v>
      </c>
      <c r="G11" s="1">
        <f>E11*F11</f>
        <v>60</v>
      </c>
    </row>
    <row r="12" spans="1:13" ht="16.5" x14ac:dyDescent="0.25">
      <c r="A12" s="2" t="s">
        <v>31</v>
      </c>
      <c r="B12" s="1" t="s">
        <v>17</v>
      </c>
      <c r="C12" s="1" t="str">
        <f>VLOOKUP(LEFT(B12,2),$A$15:$B$18,2,0)</f>
        <v>CPU</v>
      </c>
      <c r="D12" s="1" t="s">
        <v>20</v>
      </c>
      <c r="E12" s="1">
        <v>3</v>
      </c>
      <c r="F12" s="12">
        <f>HLOOKUP(LEFT(B12,2),$D$15:$G$17,2,0)</f>
        <v>1165</v>
      </c>
      <c r="G12" s="1">
        <f>E12*F12</f>
        <v>3495</v>
      </c>
    </row>
    <row r="14" spans="1:13" ht="16.5" x14ac:dyDescent="0.25">
      <c r="A14" s="6" t="s">
        <v>32</v>
      </c>
      <c r="B14" s="10"/>
      <c r="C14" s="10"/>
      <c r="D14" s="4" t="s">
        <v>41</v>
      </c>
      <c r="E14" s="10"/>
      <c r="F14" s="10"/>
      <c r="G14" s="10"/>
    </row>
    <row r="15" spans="1:13" ht="16.5" x14ac:dyDescent="0.25">
      <c r="A15" s="9" t="s">
        <v>33</v>
      </c>
      <c r="B15" s="9" t="s">
        <v>34</v>
      </c>
      <c r="C15" s="10"/>
      <c r="D15" s="8" t="s">
        <v>42</v>
      </c>
      <c r="E15" s="8" t="s">
        <v>37</v>
      </c>
      <c r="F15" s="8" t="s">
        <v>36</v>
      </c>
      <c r="G15" s="8" t="s">
        <v>35</v>
      </c>
    </row>
    <row r="16" spans="1:13" ht="16.5" x14ac:dyDescent="0.25">
      <c r="A16" s="11" t="s">
        <v>35</v>
      </c>
      <c r="B16" s="7" t="s">
        <v>38</v>
      </c>
      <c r="C16" s="10"/>
      <c r="D16" s="7" t="s">
        <v>43</v>
      </c>
      <c r="E16" s="11">
        <v>15</v>
      </c>
      <c r="F16" s="11">
        <v>200</v>
      </c>
      <c r="G16" s="11">
        <v>1165</v>
      </c>
    </row>
    <row r="17" spans="1:7" ht="16.5" x14ac:dyDescent="0.25">
      <c r="A17" s="11" t="s">
        <v>36</v>
      </c>
      <c r="B17" s="7" t="s">
        <v>39</v>
      </c>
      <c r="C17" s="10"/>
      <c r="D17" s="7" t="s">
        <v>44</v>
      </c>
      <c r="E17" s="11">
        <v>17</v>
      </c>
      <c r="F17" s="11">
        <v>220</v>
      </c>
      <c r="G17" s="11">
        <v>1200</v>
      </c>
    </row>
    <row r="18" spans="1:7" ht="16.5" x14ac:dyDescent="0.25">
      <c r="A18" s="11" t="s">
        <v>37</v>
      </c>
      <c r="B18" s="7" t="s">
        <v>40</v>
      </c>
      <c r="C18" s="10"/>
      <c r="D18" s="10"/>
      <c r="E18" s="10"/>
      <c r="F18" s="10"/>
      <c r="G18" s="10"/>
    </row>
    <row r="21" spans="1:7" ht="16.5" x14ac:dyDescent="0.25">
      <c r="A21" s="3" t="s">
        <v>1</v>
      </c>
      <c r="B21" s="3" t="s">
        <v>2</v>
      </c>
      <c r="C21" s="3" t="s">
        <v>3</v>
      </c>
      <c r="D21" s="3" t="s">
        <v>4</v>
      </c>
      <c r="E21" s="3" t="s">
        <v>5</v>
      </c>
      <c r="F21" s="3" t="s">
        <v>6</v>
      </c>
      <c r="G21" s="3" t="s">
        <v>7</v>
      </c>
    </row>
    <row r="22" spans="1:7" ht="16.5" x14ac:dyDescent="0.25">
      <c r="A22" s="2" t="s">
        <v>23</v>
      </c>
      <c r="B22" s="1" t="s">
        <v>9</v>
      </c>
      <c r="C22" s="1" t="s">
        <v>38</v>
      </c>
      <c r="D22" s="1" t="s">
        <v>18</v>
      </c>
      <c r="E22" s="1">
        <v>1</v>
      </c>
      <c r="F22" s="12">
        <v>1165</v>
      </c>
      <c r="G22" s="1">
        <v>1165</v>
      </c>
    </row>
    <row r="23" spans="1:7" ht="16.5" x14ac:dyDescent="0.25">
      <c r="A23" s="2" t="s">
        <v>25</v>
      </c>
      <c r="B23" s="1" t="s">
        <v>11</v>
      </c>
      <c r="C23" s="1" t="s">
        <v>38</v>
      </c>
      <c r="D23" s="1" t="s">
        <v>20</v>
      </c>
      <c r="E23" s="1">
        <v>5</v>
      </c>
      <c r="F23" s="12">
        <v>1165</v>
      </c>
      <c r="G23" s="1">
        <v>5825</v>
      </c>
    </row>
    <row r="24" spans="1:7" ht="16.5" x14ac:dyDescent="0.25">
      <c r="A24" s="2" t="s">
        <v>26</v>
      </c>
      <c r="B24" s="1" t="s">
        <v>12</v>
      </c>
      <c r="C24" s="1" t="s">
        <v>39</v>
      </c>
      <c r="D24" s="1" t="s">
        <v>18</v>
      </c>
      <c r="E24" s="1">
        <v>2</v>
      </c>
      <c r="F24" s="12">
        <v>200</v>
      </c>
      <c r="G24" s="1">
        <v>400</v>
      </c>
    </row>
    <row r="25" spans="1:7" ht="16.5" x14ac:dyDescent="0.25">
      <c r="A25" s="2" t="s">
        <v>27</v>
      </c>
      <c r="B25" s="1" t="s">
        <v>13</v>
      </c>
      <c r="C25" s="1" t="s">
        <v>38</v>
      </c>
      <c r="D25" s="1" t="s">
        <v>18</v>
      </c>
      <c r="E25" s="1">
        <v>4</v>
      </c>
      <c r="F25" s="12">
        <v>1165</v>
      </c>
      <c r="G25" s="1">
        <v>4660</v>
      </c>
    </row>
    <row r="26" spans="1:7" ht="16.5" x14ac:dyDescent="0.25">
      <c r="A26" s="2" t="s">
        <v>28</v>
      </c>
      <c r="B26" s="1" t="s">
        <v>14</v>
      </c>
      <c r="C26" s="1" t="s">
        <v>40</v>
      </c>
      <c r="D26" s="1" t="s">
        <v>20</v>
      </c>
      <c r="E26" s="1">
        <v>3</v>
      </c>
      <c r="F26" s="12">
        <v>15</v>
      </c>
      <c r="G26" s="1">
        <v>45</v>
      </c>
    </row>
    <row r="27" spans="1:7" ht="16.5" x14ac:dyDescent="0.25">
      <c r="A27" s="2" t="s">
        <v>30</v>
      </c>
      <c r="B27" s="1" t="s">
        <v>16</v>
      </c>
      <c r="C27" s="1" t="s">
        <v>40</v>
      </c>
      <c r="D27" s="1" t="s">
        <v>18</v>
      </c>
      <c r="E27" s="1">
        <v>4</v>
      </c>
      <c r="F27" s="12">
        <v>15</v>
      </c>
      <c r="G27" s="1">
        <v>60</v>
      </c>
    </row>
    <row r="28" spans="1:7" ht="16.5" x14ac:dyDescent="0.25">
      <c r="A28" s="2" t="s">
        <v>31</v>
      </c>
      <c r="B28" s="1" t="s">
        <v>17</v>
      </c>
      <c r="C28" s="1" t="s">
        <v>38</v>
      </c>
      <c r="D28" s="1" t="s">
        <v>20</v>
      </c>
      <c r="E28" s="1">
        <v>3</v>
      </c>
      <c r="F28" s="12">
        <v>1165</v>
      </c>
      <c r="G28" s="1">
        <v>3495</v>
      </c>
    </row>
  </sheetData>
  <mergeCells count="1">
    <mergeCell ref="A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2020-09-10T00:25:05Z</dcterms:created>
  <dcterms:modified xsi:type="dcterms:W3CDTF">2020-09-10T01:49:21Z</dcterms:modified>
</cp:coreProperties>
</file>